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="1"/>
</workbook>
</file>

<file path=xl/calcChain.xml><?xml version="1.0" encoding="utf-8"?>
<calcChain xmlns="http://schemas.openxmlformats.org/spreadsheetml/2006/main">
  <c r="K27" i="1" l="1"/>
  <c r="J27" i="1" s="1"/>
  <c r="J26" i="1" s="1"/>
  <c r="J25" i="1" s="1"/>
  <c r="J24" i="1" s="1"/>
  <c r="I27" i="1"/>
  <c r="H27" i="1"/>
  <c r="G27" i="1" s="1"/>
  <c r="G26" i="1" s="1"/>
  <c r="G25" i="1" s="1"/>
  <c r="G24" i="1" s="1"/>
  <c r="F27" i="1"/>
  <c r="E27" i="1"/>
  <c r="C27" i="1"/>
  <c r="C26" i="1" s="1"/>
  <c r="C25" i="1" s="1"/>
  <c r="C24" i="1" s="1"/>
  <c r="I26" i="1"/>
  <c r="I25" i="1" s="1"/>
  <c r="I24" i="1" s="1"/>
  <c r="F26" i="1"/>
  <c r="F25" i="1" s="1"/>
  <c r="F24" i="1" s="1"/>
  <c r="E26" i="1"/>
  <c r="E25" i="1" s="1"/>
  <c r="E24" i="1" s="1"/>
  <c r="K23" i="1"/>
  <c r="I23" i="1"/>
  <c r="J23" i="1" s="1"/>
  <c r="J22" i="1" s="1"/>
  <c r="J21" i="1" s="1"/>
  <c r="J20" i="1" s="1"/>
  <c r="J19" i="1" s="1"/>
  <c r="H23" i="1"/>
  <c r="F23" i="1"/>
  <c r="F22" i="1" s="1"/>
  <c r="F21" i="1" s="1"/>
  <c r="F20" i="1" s="1"/>
  <c r="E23" i="1"/>
  <c r="D23" i="1" s="1"/>
  <c r="D22" i="1" s="1"/>
  <c r="D21" i="1" s="1"/>
  <c r="D20" i="1" s="1"/>
  <c r="C23" i="1"/>
  <c r="K22" i="1"/>
  <c r="I22" i="1"/>
  <c r="I21" i="1" s="1"/>
  <c r="I20" i="1" s="1"/>
  <c r="C22" i="1"/>
  <c r="C21" i="1" s="1"/>
  <c r="C20" i="1" s="1"/>
  <c r="K21" i="1"/>
  <c r="K20" i="1" s="1"/>
  <c r="J18" i="1"/>
  <c r="J17" i="1" s="1"/>
  <c r="J16" i="1" s="1"/>
  <c r="G18" i="1"/>
  <c r="D18" i="1"/>
  <c r="D17" i="1" s="1"/>
  <c r="D16" i="1" s="1"/>
  <c r="G17" i="1"/>
  <c r="G16" i="1" s="1"/>
  <c r="E17" i="1"/>
  <c r="E16" i="1" s="1"/>
  <c r="C17" i="1"/>
  <c r="C16" i="1"/>
  <c r="J15" i="1"/>
  <c r="J14" i="1" s="1"/>
  <c r="G15" i="1"/>
  <c r="G14" i="1" s="1"/>
  <c r="D15" i="1"/>
  <c r="K14" i="1"/>
  <c r="K11" i="1" s="1"/>
  <c r="I14" i="1"/>
  <c r="H14" i="1"/>
  <c r="F14" i="1"/>
  <c r="E14" i="1"/>
  <c r="D14" i="1"/>
  <c r="C14" i="1"/>
  <c r="J13" i="1"/>
  <c r="J12" i="1" s="1"/>
  <c r="G13" i="1"/>
  <c r="G12" i="1" s="1"/>
  <c r="G11" i="1" s="1"/>
  <c r="D13" i="1"/>
  <c r="K12" i="1"/>
  <c r="I12" i="1"/>
  <c r="I11" i="1" s="1"/>
  <c r="H12" i="1"/>
  <c r="H11" i="1" s="1"/>
  <c r="F12" i="1"/>
  <c r="E12" i="1"/>
  <c r="D12" i="1"/>
  <c r="D11" i="1" s="1"/>
  <c r="C12" i="1"/>
  <c r="C11" i="1"/>
  <c r="E22" i="1" l="1"/>
  <c r="E21" i="1" s="1"/>
  <c r="E20" i="1" s="1"/>
  <c r="E19" i="1" s="1"/>
  <c r="G23" i="1"/>
  <c r="G22" i="1" s="1"/>
  <c r="G21" i="1" s="1"/>
  <c r="G20" i="1" s="1"/>
  <c r="G19" i="1" s="1"/>
  <c r="D27" i="1"/>
  <c r="D26" i="1" s="1"/>
  <c r="D25" i="1" s="1"/>
  <c r="D24" i="1" s="1"/>
  <c r="J11" i="1"/>
  <c r="J10" i="1" s="1"/>
  <c r="J9" i="1" s="1"/>
  <c r="G10" i="1"/>
  <c r="G9" i="1" s="1"/>
  <c r="E11" i="1"/>
  <c r="E10" i="1" s="1"/>
  <c r="E9" i="1" s="1"/>
  <c r="F11" i="1"/>
  <c r="I19" i="1"/>
  <c r="I10" i="1" s="1"/>
  <c r="I9" i="1" s="1"/>
  <c r="C19" i="1"/>
  <c r="C10" i="1" s="1"/>
  <c r="C9" i="1" s="1"/>
  <c r="F19" i="1"/>
  <c r="D19" i="1"/>
  <c r="D10" i="1" s="1"/>
  <c r="D9" i="1" s="1"/>
  <c r="H26" i="1"/>
  <c r="H25" i="1" s="1"/>
  <c r="H24" i="1" s="1"/>
  <c r="K26" i="1"/>
  <c r="K25" i="1" s="1"/>
  <c r="K24" i="1" s="1"/>
  <c r="K19" i="1" s="1"/>
  <c r="K10" i="1" s="1"/>
  <c r="K9" i="1" s="1"/>
  <c r="H22" i="1"/>
  <c r="H21" i="1" s="1"/>
  <c r="H20" i="1" s="1"/>
  <c r="H19" i="1" s="1"/>
  <c r="H10" i="1" s="1"/>
  <c r="H9" i="1" s="1"/>
  <c r="F10" i="1" l="1"/>
  <c r="F9" i="1" s="1"/>
</calcChain>
</file>

<file path=xl/sharedStrings.xml><?xml version="1.0" encoding="utf-8"?>
<sst xmlns="http://schemas.openxmlformats.org/spreadsheetml/2006/main" count="57" uniqueCount="50">
  <si>
    <t xml:space="preserve">  </t>
  </si>
  <si>
    <t>(тыс. рублей)</t>
  </si>
  <si>
    <t>Проект, внесенный в Думу города</t>
  </si>
  <si>
    <t>уточнения</t>
  </si>
  <si>
    <t>уточненный план</t>
  </si>
  <si>
    <t>Таблица поправок 7
к проекту решения о бюджете</t>
  </si>
  <si>
    <t>Таблица поправок, вносимых в и сточники внутреннего финансирования дефицита бюджета
 города Пыть-Яха на 2022 год и на плановый период 2023 и 2024 годов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</si>
  <si>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</si>
  <si>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</si>
  <si>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2022 год</t>
  </si>
  <si>
    <t>Сумма на 2023 год</t>
  </si>
  <si>
    <t>Сумма на 2024 год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</si>
  <si>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</si>
  <si>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</si>
  <si>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</si>
  <si>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</si>
  <si>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</si>
  <si>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</si>
  <si>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</si>
  <si>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Получение кредитов от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</si>
  <si>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</si>
  <si>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</si>
  <si>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</si>
  <si>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</si>
  <si>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</si>
  <si>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</si>
  <si>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040 01 03 00 00 00 0000 000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</si>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</sst>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C13" sqref="C13"/>
    </sheetView>
  </sheetViews>
  <sheetFormatPr defaultRowHeight="15" x14ac:dyDescent="0.25"/>
  <cols>
    <col min="1" max="1" width="26.85546875" bestFit="1" customWidth="1"/>
    <col min="2" max="2" width="49.85546875" customWidth="1"/>
    <col min="3" max="11" width="12.28515625" customWidth="1"/>
  </cols>
  <sheetData>
    <row r="1" spans="1:11" ht="36" customHeight="1" x14ac:dyDescent="0.25">
      <c r="I1" s="1" t="s">
        <v>5</v>
      </c>
      <c r="J1" s="1"/>
      <c r="K1" s="1"/>
    </row>
    <row r="2" spans="1:11" ht="15.75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1"/>
    </row>
    <row r="3" spans="1:11" ht="35.25" customHeight="1" x14ac:dyDescent="0.25">
      <c r="A3" s="3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75" x14ac:dyDescent="0.25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2"/>
      <c r="B5" s="2"/>
      <c r="C5" s="2"/>
      <c r="D5" s="2"/>
      <c r="E5" s="2"/>
      <c r="F5" s="2"/>
      <c r="G5" s="2"/>
      <c r="H5" s="2"/>
      <c r="I5" s="2"/>
      <c r="K5" s="5" t="s">
        <v>1</v>
      </c>
    </row>
    <row r="6" spans="1:11" x14ac:dyDescent="0.25">
      <c r="A6" s="8" t="s">
        <v>7</v>
      </c>
      <c r="B6" s="8" t="s">
        <v>8</v>
      </c>
      <c r="C6" s="9" t="s">
        <v>9</v>
      </c>
      <c r="D6" s="10"/>
      <c r="E6" s="10"/>
      <c r="F6" s="9" t="s">
        <v>10</v>
      </c>
      <c r="G6" s="10"/>
      <c r="H6" s="10"/>
      <c r="I6" s="9" t="s">
        <v>11</v>
      </c>
      <c r="J6" s="10"/>
      <c r="K6" s="10"/>
    </row>
    <row r="7" spans="1:11" ht="38.25" x14ac:dyDescent="0.25">
      <c r="A7" s="8"/>
      <c r="B7" s="8"/>
      <c r="C7" s="6" t="s">
        <v>2</v>
      </c>
      <c r="D7" s="6" t="s">
        <v>3</v>
      </c>
      <c r="E7" s="6" t="s">
        <v>4</v>
      </c>
      <c r="F7" s="6" t="s">
        <v>2</v>
      </c>
      <c r="G7" s="6" t="s">
        <v>3</v>
      </c>
      <c r="H7" s="6" t="s">
        <v>4</v>
      </c>
      <c r="I7" s="6" t="s">
        <v>2</v>
      </c>
      <c r="J7" s="6" t="s">
        <v>3</v>
      </c>
      <c r="K7" s="6" t="s">
        <v>4</v>
      </c>
    </row>
    <row r="8" spans="1:1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25.5" x14ac:dyDescent="0.25">
      <c r="A9" s="12" t="s">
        <v>12</v>
      </c>
      <c r="B9" s="13" t="s">
        <v>13</v>
      </c>
      <c r="C9" s="7">
        <f>C10</f>
        <v>40812.5</v>
      </c>
      <c r="D9" s="7">
        <f>D10</f>
        <v>0</v>
      </c>
      <c r="E9" s="7">
        <f t="shared" ref="E9:K9" si="0">E10</f>
        <v>40812.5</v>
      </c>
      <c r="F9" s="7">
        <f t="shared" si="0"/>
        <v>38348.5</v>
      </c>
      <c r="G9" s="7">
        <f>G10</f>
        <v>0</v>
      </c>
      <c r="H9" s="7">
        <f t="shared" si="0"/>
        <v>38348.5</v>
      </c>
      <c r="I9" s="7">
        <f t="shared" si="0"/>
        <v>98635</v>
      </c>
      <c r="J9" s="7">
        <f>J10</f>
        <v>0</v>
      </c>
      <c r="K9" s="7">
        <f t="shared" si="0"/>
        <v>98635</v>
      </c>
    </row>
    <row r="10" spans="1:11" ht="25.5" x14ac:dyDescent="0.25">
      <c r="A10" s="12" t="s">
        <v>14</v>
      </c>
      <c r="B10" s="13" t="s">
        <v>15</v>
      </c>
      <c r="C10" s="7">
        <f>C11+C16+C19</f>
        <v>40812.5</v>
      </c>
      <c r="D10" s="7">
        <f>D11+D16+D19</f>
        <v>0</v>
      </c>
      <c r="E10" s="7">
        <f t="shared" ref="E10:K10" si="1">E11+E16+E19</f>
        <v>40812.5</v>
      </c>
      <c r="F10" s="7">
        <f>F11+F16+F19</f>
        <v>38348.5</v>
      </c>
      <c r="G10" s="7">
        <f>G11+G16+G19</f>
        <v>0</v>
      </c>
      <c r="H10" s="7">
        <f>H11+H16+H19</f>
        <v>38348.5</v>
      </c>
      <c r="I10" s="7">
        <f t="shared" si="1"/>
        <v>98635</v>
      </c>
      <c r="J10" s="7">
        <f>J11+J16+J19</f>
        <v>0</v>
      </c>
      <c r="K10" s="7">
        <f t="shared" si="1"/>
        <v>98635</v>
      </c>
    </row>
    <row r="11" spans="1:11" ht="25.5" x14ac:dyDescent="0.25">
      <c r="A11" s="12" t="s">
        <v>16</v>
      </c>
      <c r="B11" s="13" t="s">
        <v>17</v>
      </c>
      <c r="C11" s="7">
        <f>C12-C14</f>
        <v>86712.5</v>
      </c>
      <c r="D11" s="7">
        <f>D12-D14</f>
        <v>0</v>
      </c>
      <c r="E11" s="7">
        <f t="shared" ref="E11:K11" si="2">E12-E14</f>
        <v>86712.5</v>
      </c>
      <c r="F11" s="7">
        <f t="shared" si="2"/>
        <v>38348.5</v>
      </c>
      <c r="G11" s="7">
        <f>G12-G14</f>
        <v>0</v>
      </c>
      <c r="H11" s="7">
        <f t="shared" si="2"/>
        <v>38348.5</v>
      </c>
      <c r="I11" s="7">
        <f t="shared" si="2"/>
        <v>98635</v>
      </c>
      <c r="J11" s="7">
        <f>J12-J14</f>
        <v>0</v>
      </c>
      <c r="K11" s="7">
        <f t="shared" si="2"/>
        <v>98635</v>
      </c>
    </row>
    <row r="12" spans="1:11" ht="25.5" x14ac:dyDescent="0.25">
      <c r="A12" s="12" t="s">
        <v>18</v>
      </c>
      <c r="B12" s="13" t="s">
        <v>19</v>
      </c>
      <c r="C12" s="7">
        <f>C13</f>
        <v>86712.5</v>
      </c>
      <c r="D12" s="7">
        <f>D13</f>
        <v>0</v>
      </c>
      <c r="E12" s="7">
        <f t="shared" ref="E12:K12" si="3">E13</f>
        <v>86712.5</v>
      </c>
      <c r="F12" s="7">
        <f t="shared" si="3"/>
        <v>81704.7</v>
      </c>
      <c r="G12" s="7">
        <f>G13</f>
        <v>0</v>
      </c>
      <c r="H12" s="7">
        <f t="shared" si="3"/>
        <v>81704.7</v>
      </c>
      <c r="I12" s="7">
        <f t="shared" si="3"/>
        <v>139487.4</v>
      </c>
      <c r="J12" s="7">
        <f>J13</f>
        <v>0</v>
      </c>
      <c r="K12" s="7">
        <f t="shared" si="3"/>
        <v>139487.4</v>
      </c>
    </row>
    <row r="13" spans="1:11" ht="25.5" x14ac:dyDescent="0.25">
      <c r="A13" s="12" t="s">
        <v>20</v>
      </c>
      <c r="B13" s="13" t="s">
        <v>21</v>
      </c>
      <c r="C13" s="7">
        <v>86712.5</v>
      </c>
      <c r="D13" s="7">
        <f>E13-C13</f>
        <v>0</v>
      </c>
      <c r="E13" s="7">
        <v>86712.5</v>
      </c>
      <c r="F13" s="14">
        <v>81704.7</v>
      </c>
      <c r="G13" s="7">
        <f>H13-F13</f>
        <v>0</v>
      </c>
      <c r="H13" s="14">
        <v>81704.7</v>
      </c>
      <c r="I13" s="14">
        <v>139487.4</v>
      </c>
      <c r="J13" s="7">
        <f>K13-I13</f>
        <v>0</v>
      </c>
      <c r="K13" s="14">
        <v>139487.4</v>
      </c>
    </row>
    <row r="14" spans="1:11" ht="25.5" x14ac:dyDescent="0.25">
      <c r="A14" s="12" t="s">
        <v>22</v>
      </c>
      <c r="B14" s="13" t="s">
        <v>23</v>
      </c>
      <c r="C14" s="7">
        <f t="shared" ref="C14:K14" si="4">C15</f>
        <v>0</v>
      </c>
      <c r="D14" s="7">
        <f t="shared" si="4"/>
        <v>0</v>
      </c>
      <c r="E14" s="7">
        <f t="shared" si="4"/>
        <v>0</v>
      </c>
      <c r="F14" s="7">
        <f t="shared" si="4"/>
        <v>43356.2</v>
      </c>
      <c r="G14" s="7">
        <f t="shared" si="4"/>
        <v>0</v>
      </c>
      <c r="H14" s="7">
        <f t="shared" si="4"/>
        <v>43356.2</v>
      </c>
      <c r="I14" s="7">
        <f t="shared" si="4"/>
        <v>40852.400000000001</v>
      </c>
      <c r="J14" s="7">
        <f t="shared" si="4"/>
        <v>0</v>
      </c>
      <c r="K14" s="7">
        <f t="shared" si="4"/>
        <v>40852.400000000001</v>
      </c>
    </row>
    <row r="15" spans="1:11" ht="25.5" x14ac:dyDescent="0.25">
      <c r="A15" s="12" t="s">
        <v>24</v>
      </c>
      <c r="B15" s="13" t="s">
        <v>25</v>
      </c>
      <c r="C15" s="7">
        <v>0</v>
      </c>
      <c r="D15" s="7">
        <f>E15-C15</f>
        <v>0</v>
      </c>
      <c r="E15" s="7">
        <v>0</v>
      </c>
      <c r="F15" s="14">
        <v>43356.2</v>
      </c>
      <c r="G15" s="7">
        <f>H15-F15</f>
        <v>0</v>
      </c>
      <c r="H15" s="14">
        <v>43356.2</v>
      </c>
      <c r="I15" s="14">
        <v>40852.400000000001</v>
      </c>
      <c r="J15" s="7">
        <f>K15-I15</f>
        <v>0</v>
      </c>
      <c r="K15" s="14">
        <v>40852.400000000001</v>
      </c>
    </row>
    <row r="16" spans="1:11" ht="38.25" x14ac:dyDescent="0.25">
      <c r="A16" s="15" t="s">
        <v>26</v>
      </c>
      <c r="B16" s="13" t="s">
        <v>27</v>
      </c>
      <c r="C16" s="7">
        <f>-C17</f>
        <v>-45900</v>
      </c>
      <c r="D16" s="7">
        <f>-D17</f>
        <v>0</v>
      </c>
      <c r="E16" s="7">
        <f>-E17</f>
        <v>-45900</v>
      </c>
      <c r="F16" s="14">
        <v>0</v>
      </c>
      <c r="G16" s="7">
        <f>-G17</f>
        <v>0</v>
      </c>
      <c r="H16" s="14">
        <v>0</v>
      </c>
      <c r="I16" s="14">
        <v>0</v>
      </c>
      <c r="J16" s="7">
        <f>-J17</f>
        <v>0</v>
      </c>
      <c r="K16" s="14">
        <v>0</v>
      </c>
    </row>
    <row r="17" spans="1:11" ht="38.25" x14ac:dyDescent="0.25">
      <c r="A17" s="15" t="s">
        <v>28</v>
      </c>
      <c r="B17" s="13" t="s">
        <v>29</v>
      </c>
      <c r="C17" s="7">
        <f>C18</f>
        <v>45900</v>
      </c>
      <c r="D17" s="7">
        <f>D18</f>
        <v>0</v>
      </c>
      <c r="E17" s="7">
        <f>E18</f>
        <v>45900</v>
      </c>
      <c r="F17" s="14">
        <v>0</v>
      </c>
      <c r="G17" s="7">
        <f>G18</f>
        <v>0</v>
      </c>
      <c r="H17" s="14">
        <v>0</v>
      </c>
      <c r="I17" s="14">
        <v>0</v>
      </c>
      <c r="J17" s="7">
        <f>J18</f>
        <v>0</v>
      </c>
      <c r="K17" s="14">
        <v>0</v>
      </c>
    </row>
    <row r="18" spans="1:11" ht="38.25" x14ac:dyDescent="0.25">
      <c r="A18" s="15" t="s">
        <v>30</v>
      </c>
      <c r="B18" s="13" t="s">
        <v>31</v>
      </c>
      <c r="C18" s="7">
        <v>45900</v>
      </c>
      <c r="D18" s="7">
        <f>E18-C18</f>
        <v>0</v>
      </c>
      <c r="E18" s="7">
        <v>45900</v>
      </c>
      <c r="F18" s="14">
        <v>0</v>
      </c>
      <c r="G18" s="7">
        <f>H18-F18</f>
        <v>0</v>
      </c>
      <c r="H18" s="14">
        <v>0</v>
      </c>
      <c r="I18" s="14">
        <v>0</v>
      </c>
      <c r="J18" s="7">
        <f>K18-I18</f>
        <v>0</v>
      </c>
      <c r="K18" s="14">
        <v>0</v>
      </c>
    </row>
    <row r="19" spans="1:11" ht="25.5" x14ac:dyDescent="0.25">
      <c r="A19" s="12" t="s">
        <v>32</v>
      </c>
      <c r="B19" s="13" t="s">
        <v>33</v>
      </c>
      <c r="C19" s="7">
        <f>C20+C24</f>
        <v>0</v>
      </c>
      <c r="D19" s="7">
        <f>D20+D24</f>
        <v>0</v>
      </c>
      <c r="E19" s="7">
        <f t="shared" ref="E19:K19" si="5">E20+E24</f>
        <v>0</v>
      </c>
      <c r="F19" s="7">
        <f t="shared" si="5"/>
        <v>0</v>
      </c>
      <c r="G19" s="7">
        <f>G20+G24</f>
        <v>0</v>
      </c>
      <c r="H19" s="7">
        <f t="shared" si="5"/>
        <v>0</v>
      </c>
      <c r="I19" s="7">
        <f t="shared" si="5"/>
        <v>0</v>
      </c>
      <c r="J19" s="7">
        <f>J20+J24</f>
        <v>0</v>
      </c>
      <c r="K19" s="7">
        <f t="shared" si="5"/>
        <v>0</v>
      </c>
    </row>
    <row r="20" spans="1:11" x14ac:dyDescent="0.25">
      <c r="A20" s="12" t="s">
        <v>34</v>
      </c>
      <c r="B20" s="13" t="s">
        <v>35</v>
      </c>
      <c r="C20" s="7">
        <f>C21</f>
        <v>-3526360</v>
      </c>
      <c r="D20" s="7">
        <f>D21</f>
        <v>-431.79999999981374</v>
      </c>
      <c r="E20" s="7">
        <f t="shared" ref="E20:K22" si="6">E21</f>
        <v>-3526791.8</v>
      </c>
      <c r="F20" s="7">
        <f t="shared" si="6"/>
        <v>-3498728.8000000003</v>
      </c>
      <c r="G20" s="7">
        <f>G21</f>
        <v>4.6000000000931323</v>
      </c>
      <c r="H20" s="7">
        <f t="shared" si="6"/>
        <v>-3498724.2</v>
      </c>
      <c r="I20" s="7">
        <f t="shared" si="6"/>
        <v>-3511548.4</v>
      </c>
      <c r="J20" s="7">
        <f>J21</f>
        <v>81.299999999813735</v>
      </c>
      <c r="K20" s="7">
        <f t="shared" si="6"/>
        <v>-3511467.1</v>
      </c>
    </row>
    <row r="21" spans="1:11" x14ac:dyDescent="0.25">
      <c r="A21" s="12" t="s">
        <v>36</v>
      </c>
      <c r="B21" s="13" t="s">
        <v>37</v>
      </c>
      <c r="C21" s="7">
        <f t="shared" ref="C21:D22" si="7">C22</f>
        <v>-3526360</v>
      </c>
      <c r="D21" s="7">
        <f t="shared" si="7"/>
        <v>-431.79999999981374</v>
      </c>
      <c r="E21" s="7">
        <f t="shared" si="6"/>
        <v>-3526791.8</v>
      </c>
      <c r="F21" s="7">
        <f t="shared" si="6"/>
        <v>-3498728.8000000003</v>
      </c>
      <c r="G21" s="7">
        <f t="shared" si="6"/>
        <v>4.6000000000931323</v>
      </c>
      <c r="H21" s="7">
        <f t="shared" si="6"/>
        <v>-3498724.2</v>
      </c>
      <c r="I21" s="7">
        <f t="shared" si="6"/>
        <v>-3511548.4</v>
      </c>
      <c r="J21" s="7">
        <f t="shared" si="6"/>
        <v>81.299999999813735</v>
      </c>
      <c r="K21" s="7">
        <f t="shared" si="6"/>
        <v>-3511467.1</v>
      </c>
    </row>
    <row r="22" spans="1:11" x14ac:dyDescent="0.25">
      <c r="A22" s="12" t="s">
        <v>38</v>
      </c>
      <c r="B22" s="13" t="s">
        <v>39</v>
      </c>
      <c r="C22" s="7">
        <f t="shared" si="7"/>
        <v>-3526360</v>
      </c>
      <c r="D22" s="7">
        <f t="shared" si="7"/>
        <v>-431.79999999981374</v>
      </c>
      <c r="E22" s="7">
        <f t="shared" si="6"/>
        <v>-3526791.8</v>
      </c>
      <c r="F22" s="7">
        <f t="shared" si="6"/>
        <v>-3498728.8000000003</v>
      </c>
      <c r="G22" s="7">
        <f t="shared" si="6"/>
        <v>4.6000000000931323</v>
      </c>
      <c r="H22" s="7">
        <f t="shared" si="6"/>
        <v>-3498724.2</v>
      </c>
      <c r="I22" s="7">
        <f t="shared" si="6"/>
        <v>-3511548.4</v>
      </c>
      <c r="J22" s="7">
        <f t="shared" si="6"/>
        <v>81.299999999813735</v>
      </c>
      <c r="K22" s="7">
        <f t="shared" si="6"/>
        <v>-3511467.1</v>
      </c>
    </row>
    <row r="23" spans="1:11" ht="25.5" x14ac:dyDescent="0.25">
      <c r="A23" s="12" t="s">
        <v>40</v>
      </c>
      <c r="B23" s="13" t="s">
        <v>41</v>
      </c>
      <c r="C23" s="7">
        <f>-3439647.5-C13</f>
        <v>-3526360</v>
      </c>
      <c r="D23" s="7">
        <f>E23-C23</f>
        <v>-431.79999999981374</v>
      </c>
      <c r="E23" s="7">
        <f>-3440079.3-E13</f>
        <v>-3526791.8</v>
      </c>
      <c r="F23" s="14">
        <f>-3417024.1-F13</f>
        <v>-3498728.8000000003</v>
      </c>
      <c r="G23" s="7">
        <f>H23-F23</f>
        <v>4.6000000000931323</v>
      </c>
      <c r="H23" s="14">
        <f>-3417019.5-H13</f>
        <v>-3498724.2</v>
      </c>
      <c r="I23" s="14">
        <f>-3372061-I13</f>
        <v>-3511548.4</v>
      </c>
      <c r="J23" s="7">
        <f>K23-I23</f>
        <v>81.299999999813735</v>
      </c>
      <c r="K23" s="14">
        <f>-3371979.7-K13</f>
        <v>-3511467.1</v>
      </c>
    </row>
    <row r="24" spans="1:11" x14ac:dyDescent="0.25">
      <c r="A24" s="12" t="s">
        <v>42</v>
      </c>
      <c r="B24" s="13" t="s">
        <v>43</v>
      </c>
      <c r="C24" s="7">
        <f>C25</f>
        <v>3526360</v>
      </c>
      <c r="D24" s="7">
        <f>D25</f>
        <v>431.79999999981374</v>
      </c>
      <c r="E24" s="7">
        <f t="shared" ref="E24:K26" si="8">E25</f>
        <v>3526791.8</v>
      </c>
      <c r="F24" s="7">
        <f t="shared" si="8"/>
        <v>3498728.8000000003</v>
      </c>
      <c r="G24" s="7">
        <f>G25</f>
        <v>-4.6000000000931323</v>
      </c>
      <c r="H24" s="7">
        <f t="shared" si="8"/>
        <v>3498724.2</v>
      </c>
      <c r="I24" s="7">
        <f t="shared" si="8"/>
        <v>3511548.4</v>
      </c>
      <c r="J24" s="7">
        <f>J25</f>
        <v>-81.299999999813735</v>
      </c>
      <c r="K24" s="7">
        <f t="shared" si="8"/>
        <v>3511467.1</v>
      </c>
    </row>
    <row r="25" spans="1:11" x14ac:dyDescent="0.25">
      <c r="A25" s="12" t="s">
        <v>44</v>
      </c>
      <c r="B25" s="13" t="s">
        <v>45</v>
      </c>
      <c r="C25" s="7">
        <f t="shared" ref="C25:D26" si="9">C26</f>
        <v>3526360</v>
      </c>
      <c r="D25" s="7">
        <f t="shared" si="9"/>
        <v>431.79999999981374</v>
      </c>
      <c r="E25" s="7">
        <f t="shared" si="8"/>
        <v>3526791.8</v>
      </c>
      <c r="F25" s="7">
        <f t="shared" si="8"/>
        <v>3498728.8000000003</v>
      </c>
      <c r="G25" s="7">
        <f t="shared" si="8"/>
        <v>-4.6000000000931323</v>
      </c>
      <c r="H25" s="7">
        <f t="shared" si="8"/>
        <v>3498724.2</v>
      </c>
      <c r="I25" s="7">
        <f t="shared" si="8"/>
        <v>3511548.4</v>
      </c>
      <c r="J25" s="7">
        <f t="shared" si="8"/>
        <v>-81.299999999813735</v>
      </c>
      <c r="K25" s="7">
        <f t="shared" si="8"/>
        <v>3511467.1</v>
      </c>
    </row>
    <row r="26" spans="1:11" x14ac:dyDescent="0.25">
      <c r="A26" s="12" t="s">
        <v>46</v>
      </c>
      <c r="B26" s="13" t="s">
        <v>47</v>
      </c>
      <c r="C26" s="7">
        <f t="shared" si="9"/>
        <v>3526360</v>
      </c>
      <c r="D26" s="7">
        <f t="shared" si="9"/>
        <v>431.79999999981374</v>
      </c>
      <c r="E26" s="7">
        <f t="shared" si="8"/>
        <v>3526791.8</v>
      </c>
      <c r="F26" s="7">
        <f t="shared" si="8"/>
        <v>3498728.8000000003</v>
      </c>
      <c r="G26" s="7">
        <f t="shared" si="8"/>
        <v>-4.6000000000931323</v>
      </c>
      <c r="H26" s="7">
        <f t="shared" si="8"/>
        <v>3498724.2</v>
      </c>
      <c r="I26" s="7">
        <f t="shared" si="8"/>
        <v>3511548.4</v>
      </c>
      <c r="J26" s="7">
        <f t="shared" si="8"/>
        <v>-81.299999999813735</v>
      </c>
      <c r="K26" s="7">
        <f t="shared" si="8"/>
        <v>3511467.1</v>
      </c>
    </row>
    <row r="27" spans="1:11" ht="25.5" x14ac:dyDescent="0.25">
      <c r="A27" s="12" t="s">
        <v>48</v>
      </c>
      <c r="B27" s="13" t="s">
        <v>49</v>
      </c>
      <c r="C27" s="7">
        <f>3480460+C18</f>
        <v>3526360</v>
      </c>
      <c r="D27" s="7">
        <f>E27-C27</f>
        <v>431.79999999981374</v>
      </c>
      <c r="E27" s="7">
        <f>3480891.8+E18</f>
        <v>3526791.8</v>
      </c>
      <c r="F27" s="14">
        <f>3455372.6+F15</f>
        <v>3498728.8000000003</v>
      </c>
      <c r="G27" s="7">
        <f>H27-F27</f>
        <v>-4.6000000000931323</v>
      </c>
      <c r="H27" s="14">
        <f>3455368+H15</f>
        <v>3498724.2</v>
      </c>
      <c r="I27" s="14">
        <f>3470696+I15</f>
        <v>3511548.4</v>
      </c>
      <c r="J27" s="7">
        <f>K27-I27</f>
        <v>-81.299999999813735</v>
      </c>
      <c r="K27" s="14">
        <f>3470614.7+K15</f>
        <v>3511467.1</v>
      </c>
    </row>
  </sheetData>
  <mergeCells count="8">
    <mergeCell ref="A6:A7"/>
    <mergeCell ref="B6:B7"/>
    <mergeCell ref="C6:E6"/>
    <mergeCell ref="F6:H6"/>
    <mergeCell ref="I6:K6"/>
    <mergeCell ref="I1:K1"/>
    <mergeCell ref="J2:K2"/>
    <mergeCell ref="A3:K3"/>
  </mergeCells>
  <pageMargins left="0.39370078740157483" right="0.39370078740157483" top="0.59055118110236227" bottom="0.59055118110236227" header="0.51181102362204722" footer="0.39370078740157483"/>
  <pageSetup paperSize="9" scale="74" firstPageNumber="374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2021-12-08T11:40:36Z</dcterms:modified>
</cp:coreProperties>
</file>